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1)1" sheetId="1" r:id="rId1"/>
  </sheets>
  <externalReferences>
    <externalReference r:id="rId2"/>
  </externalReferences>
  <definedNames>
    <definedName name="Z_6E36EA37_049E_4FAE_B719_2847CD16F858_.wvu.Cols" localSheetId="0" hidden="1">'Череповецкая 11)1'!#REF!,'Череповецкая 11)1'!#REF!</definedName>
    <definedName name="Z_6E36EA37_049E_4FAE_B719_2847CD16F858_.wvu.Rows" localSheetId="0" hidden="1">'Череповецкая 11)1'!$42:$45</definedName>
    <definedName name="Z_73C0D023_21BD_4441_8EFA_957546C15799_.wvu.Cols" localSheetId="0" hidden="1">'Череповецкая 11)1'!#REF!,'Череповецкая 11)1'!#REF!</definedName>
    <definedName name="Z_73C0D023_21BD_4441_8EFA_957546C15799_.wvu.Rows" localSheetId="0" hidden="1">'Череповецкая 11)1'!$42:$45</definedName>
    <definedName name="_xlnm.Print_Area" localSheetId="0">'Череповецкая 11)1'!$A$1:$G$60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<sst xmlns="http://schemas.openxmlformats.org/spreadsheetml/2006/main" count="62" uniqueCount="53">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</sst>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88">
          <cell r="FT288">
            <v>0</v>
          </cell>
        </row>
      </sheetData>
      <sheetData sheetId="1"/>
      <sheetData sheetId="2">
        <row r="288">
          <cell r="W288">
            <v>5723.5821486747436</v>
          </cell>
          <cell r="X288">
            <v>1154.3588043895556</v>
          </cell>
          <cell r="Y288">
            <v>2259.4351999999999</v>
          </cell>
          <cell r="AA288">
            <v>0</v>
          </cell>
          <cell r="AI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X288">
            <v>14361.86976582494</v>
          </cell>
          <cell r="BB288">
            <v>6152.1062000000002</v>
          </cell>
          <cell r="BC288">
            <v>0</v>
          </cell>
          <cell r="BD288">
            <v>0</v>
          </cell>
          <cell r="BN288">
            <v>0</v>
          </cell>
          <cell r="BO288">
            <v>0</v>
          </cell>
          <cell r="BP288">
            <v>1428</v>
          </cell>
          <cell r="BQ288">
            <v>0</v>
          </cell>
          <cell r="CN288">
            <v>19015.209823040459</v>
          </cell>
          <cell r="CO288">
            <v>3910.5454887287565</v>
          </cell>
          <cell r="CP288">
            <v>2999.3467999999998</v>
          </cell>
          <cell r="DE288">
            <v>17453.909241201993</v>
          </cell>
          <cell r="DS288">
            <v>72403.148227934915</v>
          </cell>
          <cell r="DT288">
            <v>15222.769418113608</v>
          </cell>
          <cell r="DU288">
            <v>5970.7568000000001</v>
          </cell>
          <cell r="DW288">
            <v>0</v>
          </cell>
          <cell r="DX288">
            <v>0</v>
          </cell>
          <cell r="DY288">
            <v>0</v>
          </cell>
          <cell r="EC288">
            <v>0</v>
          </cell>
          <cell r="EL288">
            <v>69461.040568326556</v>
          </cell>
          <cell r="EU288">
            <v>110718.29965376791</v>
          </cell>
          <cell r="EV288">
            <v>24447.166950637373</v>
          </cell>
          <cell r="EW288">
            <v>758.32920000000001</v>
          </cell>
          <cell r="FH288">
            <v>87213.188596545559</v>
          </cell>
          <cell r="FM288">
            <v>56189.223312407208</v>
          </cell>
          <cell r="FN288">
            <v>16910.916473628444</v>
          </cell>
          <cell r="FO288">
            <v>4.3073179210842811E-13</v>
          </cell>
          <cell r="FU288">
            <v>44275.001640612507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28515625" style="1" customWidth="1"/>
    <col min="7" max="7" width="16.140625" style="1" customWidth="1"/>
    <col min="8" max="8" width="7.5703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2257229.23</v>
      </c>
      <c r="F9" s="16">
        <f t="shared" ref="F9:G9" si="0">SUM(F10:F14)</f>
        <v>2338747.65</v>
      </c>
      <c r="G9" s="16">
        <f t="shared" si="0"/>
        <v>196028.62999999998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956839.28</v>
      </c>
      <c r="F10" s="17">
        <v>1031643.83</v>
      </c>
      <c r="G10" s="18">
        <v>90245.01</v>
      </c>
    </row>
    <row r="11" spans="1:7" ht="14.45" customHeight="1" x14ac:dyDescent="0.25">
      <c r="A11" s="41" t="s">
        <v>10</v>
      </c>
      <c r="B11" s="42"/>
      <c r="C11" s="42"/>
      <c r="D11" s="43"/>
      <c r="E11" s="17">
        <v>537825.48</v>
      </c>
      <c r="F11" s="17">
        <v>548291.68000000005</v>
      </c>
      <c r="G11" s="18">
        <v>44898.09</v>
      </c>
    </row>
    <row r="12" spans="1:7" ht="13.9" customHeight="1" x14ac:dyDescent="0.25">
      <c r="A12" s="41" t="s">
        <v>11</v>
      </c>
      <c r="B12" s="42"/>
      <c r="C12" s="42"/>
      <c r="D12" s="43"/>
      <c r="E12" s="17">
        <v>130280.42</v>
      </c>
      <c r="F12" s="17">
        <v>119466.74</v>
      </c>
      <c r="G12" s="18">
        <v>10460.629999999999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145739.57</v>
      </c>
      <c r="F13" s="17">
        <v>134400.44</v>
      </c>
      <c r="G13" s="18">
        <v>11096.16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486544.48</v>
      </c>
      <c r="F14" s="17">
        <v>504944.96</v>
      </c>
      <c r="G14" s="18">
        <v>39328.74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1532025.2300000002</v>
      </c>
      <c r="F15" s="16">
        <f t="shared" ref="F15:G15" si="1">SUM(F16:F19)</f>
        <v>1559488.98</v>
      </c>
      <c r="G15" s="16">
        <f t="shared" si="1"/>
        <v>86228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1449122.74</v>
      </c>
      <c r="F16" s="17">
        <v>1484291.01</v>
      </c>
      <c r="G16" s="18">
        <v>78523.48</v>
      </c>
    </row>
    <row r="17" spans="1:11" ht="15.75" x14ac:dyDescent="0.25">
      <c r="A17" s="34" t="s">
        <v>46</v>
      </c>
      <c r="B17" s="34"/>
      <c r="C17" s="34"/>
      <c r="D17" s="34"/>
      <c r="E17" s="17">
        <v>2853.34</v>
      </c>
      <c r="F17" s="17">
        <v>2583.83</v>
      </c>
      <c r="G17" s="18">
        <v>269.51</v>
      </c>
    </row>
    <row r="18" spans="1:11" ht="15.75" x14ac:dyDescent="0.25">
      <c r="A18" s="34" t="s">
        <v>47</v>
      </c>
      <c r="B18" s="34"/>
      <c r="C18" s="34"/>
      <c r="D18" s="34"/>
      <c r="E18" s="17">
        <v>5790.06</v>
      </c>
      <c r="F18" s="17">
        <v>5327.26</v>
      </c>
      <c r="G18" s="18">
        <v>462.8</v>
      </c>
    </row>
    <row r="19" spans="1:11" ht="15.75" x14ac:dyDescent="0.25">
      <c r="A19" s="34" t="s">
        <v>48</v>
      </c>
      <c r="B19" s="34"/>
      <c r="C19" s="34"/>
      <c r="D19" s="34"/>
      <c r="E19" s="17">
        <v>74259.09</v>
      </c>
      <c r="F19" s="17">
        <v>67286.880000000005</v>
      </c>
      <c r="G19" s="18">
        <v>6972.21</v>
      </c>
    </row>
    <row r="20" spans="1:11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1" ht="15.75" x14ac:dyDescent="0.25">
      <c r="A21" s="34" t="s">
        <v>15</v>
      </c>
      <c r="B21" s="34"/>
      <c r="C21" s="34"/>
      <c r="D21" s="34"/>
      <c r="E21" s="17">
        <v>166.32</v>
      </c>
      <c r="F21" s="17">
        <v>221.3</v>
      </c>
      <c r="G21" s="18">
        <v>0.01</v>
      </c>
    </row>
    <row r="22" spans="1:11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1" ht="15.75" x14ac:dyDescent="0.25">
      <c r="A23" s="23" t="s">
        <v>42</v>
      </c>
      <c r="B23" s="23"/>
      <c r="C23" s="23"/>
      <c r="D23" s="23"/>
      <c r="E23" s="24"/>
      <c r="F23" s="13"/>
    </row>
    <row r="24" spans="1:11" ht="15.75" x14ac:dyDescent="0.25">
      <c r="A24" s="57" t="s">
        <v>44</v>
      </c>
      <c r="B24" s="57"/>
      <c r="C24" s="57"/>
      <c r="D24" s="57"/>
      <c r="E24" s="57"/>
      <c r="F24" s="17">
        <v>-716.27139999996871</v>
      </c>
      <c r="G24" s="19"/>
      <c r="I24" s="28"/>
    </row>
    <row r="25" spans="1:11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23499.245918889239</v>
      </c>
      <c r="I25" s="28"/>
    </row>
    <row r="26" spans="1:11" ht="28.5" customHeight="1" x14ac:dyDescent="0.2">
      <c r="A26" s="61"/>
      <c r="B26" s="62"/>
      <c r="C26" s="62"/>
      <c r="D26" s="62"/>
      <c r="E26" s="63"/>
      <c r="F26" s="65"/>
      <c r="I26" s="28"/>
    </row>
    <row r="27" spans="1:11" ht="15.75" hidden="1" x14ac:dyDescent="0.25">
      <c r="A27" s="67" t="s">
        <v>16</v>
      </c>
      <c r="B27" s="68"/>
      <c r="C27" s="68"/>
      <c r="D27" s="68"/>
      <c r="E27" s="72"/>
      <c r="F27" s="25">
        <f>'[1]свод за год'!W288</f>
        <v>5723.5821486747436</v>
      </c>
      <c r="I27" s="28"/>
    </row>
    <row r="28" spans="1:11" ht="15.75" hidden="1" x14ac:dyDescent="0.25">
      <c r="A28" s="67" t="s">
        <v>31</v>
      </c>
      <c r="B28" s="68"/>
      <c r="C28" s="68"/>
      <c r="D28" s="68"/>
      <c r="E28" s="72"/>
      <c r="F28" s="25">
        <f>'[1]свод за год'!X288</f>
        <v>1154.3588043895556</v>
      </c>
      <c r="I28" s="28"/>
    </row>
    <row r="29" spans="1:11" ht="15.75" hidden="1" x14ac:dyDescent="0.25">
      <c r="A29" s="67" t="s">
        <v>18</v>
      </c>
      <c r="B29" s="68"/>
      <c r="C29" s="68"/>
      <c r="D29" s="68"/>
      <c r="E29" s="72"/>
      <c r="F29" s="25">
        <f>'[1]свод за год'!Y288</f>
        <v>2259.4351999999999</v>
      </c>
      <c r="I29" s="28"/>
    </row>
    <row r="30" spans="1:11" ht="15.75" hidden="1" x14ac:dyDescent="0.25">
      <c r="A30" s="67" t="s">
        <v>19</v>
      </c>
      <c r="B30" s="68"/>
      <c r="C30" s="68"/>
      <c r="D30" s="68"/>
      <c r="E30" s="72"/>
      <c r="F30" s="25">
        <f>'[1]свод за год'!AA288+'[1]свод за год'!AI288+'[1]свод за год'!AL288+'[1]свод за год'!AO288+'[1]свод за год'!AP288+'[1]свод за год'!AQ288</f>
        <v>0</v>
      </c>
      <c r="I30" s="28"/>
    </row>
    <row r="31" spans="1:11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год'!AX288</f>
        <v>14361.86976582494</v>
      </c>
      <c r="I31" s="28"/>
      <c r="J31" s="28"/>
      <c r="K31" s="28"/>
    </row>
    <row r="32" spans="1:11" ht="15.75" customHeight="1" x14ac:dyDescent="0.2">
      <c r="A32" s="58" t="s">
        <v>33</v>
      </c>
      <c r="B32" s="59"/>
      <c r="C32" s="59"/>
      <c r="D32" s="59"/>
      <c r="E32" s="60"/>
      <c r="F32" s="64">
        <f>SUM(F34:F38)+197247.57</f>
        <v>403684.29636734631</v>
      </c>
      <c r="I32" s="28"/>
      <c r="J32" s="28"/>
      <c r="K32" s="28"/>
    </row>
    <row r="33" spans="1:11" ht="33" customHeight="1" x14ac:dyDescent="0.2">
      <c r="A33" s="61"/>
      <c r="B33" s="62"/>
      <c r="C33" s="62"/>
      <c r="D33" s="62"/>
      <c r="E33" s="63"/>
      <c r="F33" s="65"/>
      <c r="I33" s="28"/>
      <c r="J33" s="28"/>
      <c r="K33" s="28"/>
    </row>
    <row r="34" spans="1:11" ht="15.75" hidden="1" x14ac:dyDescent="0.25">
      <c r="A34" s="66" t="s">
        <v>16</v>
      </c>
      <c r="B34" s="66"/>
      <c r="C34" s="66"/>
      <c r="D34" s="66"/>
      <c r="E34" s="66"/>
      <c r="F34" s="25">
        <f>'[1]свод за год'!CN288+'[1]свод за год'!DS288</f>
        <v>91418.358050975366</v>
      </c>
      <c r="I34" s="28"/>
      <c r="J34" s="28"/>
      <c r="K34" s="28"/>
    </row>
    <row r="35" spans="1:11" ht="15.75" hidden="1" x14ac:dyDescent="0.25">
      <c r="A35" s="66" t="s">
        <v>31</v>
      </c>
      <c r="B35" s="66"/>
      <c r="C35" s="66"/>
      <c r="D35" s="66"/>
      <c r="E35" s="66"/>
      <c r="F35" s="25">
        <f>'[1]свод за год'!CO288+'[1]свод за год'!DT288</f>
        <v>19133.314906842366</v>
      </c>
      <c r="I35" s="28"/>
      <c r="J35" s="28"/>
      <c r="K35" s="28"/>
    </row>
    <row r="36" spans="1:11" ht="15.75" hidden="1" x14ac:dyDescent="0.25">
      <c r="A36" s="66" t="s">
        <v>18</v>
      </c>
      <c r="B36" s="66"/>
      <c r="C36" s="66"/>
      <c r="D36" s="66"/>
      <c r="E36" s="66"/>
      <c r="F36" s="25">
        <f>'[1]свод за год'!CP288+'[1]свод за год'!DU288</f>
        <v>8970.1036000000004</v>
      </c>
      <c r="I36" s="28"/>
      <c r="J36" s="28"/>
      <c r="K36" s="28"/>
    </row>
    <row r="37" spans="1:11" ht="15.75" hidden="1" x14ac:dyDescent="0.25">
      <c r="A37" s="66" t="s">
        <v>19</v>
      </c>
      <c r="B37" s="66"/>
      <c r="C37" s="66"/>
      <c r="D37" s="66"/>
      <c r="E37" s="66"/>
      <c r="F37" s="25">
        <f>'[1]свод за год'!AK288+'[1]свод за год'!AM288+'[1]свод за год'!AN288+'[1]свод за год'!BD288+'[1]свод за год'!EC288+'[1]свод за год'!DW288+'[1]свод за год'!DX288+'[1]свод за год'!DY288</f>
        <v>0</v>
      </c>
      <c r="I37" s="28"/>
      <c r="J37" s="28"/>
      <c r="K37" s="28"/>
    </row>
    <row r="38" spans="1:11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год'!DE288+'[1]свод за год'!EL288</f>
        <v>86914.949809528553</v>
      </c>
      <c r="I38" s="28"/>
      <c r="J38" s="28"/>
      <c r="K38" s="28"/>
    </row>
    <row r="39" spans="1:11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SUM(F40:F48)+97655.31</f>
        <v>445747.542027599</v>
      </c>
      <c r="I39" s="28"/>
    </row>
    <row r="40" spans="1:11" ht="15.75" hidden="1" x14ac:dyDescent="0.25">
      <c r="A40" s="78" t="s">
        <v>20</v>
      </c>
      <c r="B40" s="79"/>
      <c r="C40" s="79"/>
      <c r="D40" s="79"/>
      <c r="E40" s="80"/>
      <c r="F40" s="25">
        <f>'[1]свод за год'!EU288+'[1]свод за год'!FM288</f>
        <v>166907.52296617511</v>
      </c>
      <c r="I40" s="28"/>
    </row>
    <row r="41" spans="1:11" ht="15.75" hidden="1" x14ac:dyDescent="0.25">
      <c r="A41" s="67" t="s">
        <v>31</v>
      </c>
      <c r="B41" s="68"/>
      <c r="C41" s="68"/>
      <c r="D41" s="68"/>
      <c r="E41" s="68"/>
      <c r="F41" s="25">
        <f>'[1]свод за год'!EV288+'[1]свод за год'!FN288</f>
        <v>41358.083424265817</v>
      </c>
      <c r="I41" s="28"/>
    </row>
    <row r="42" spans="1:11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11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11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11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11" ht="15.75" hidden="1" x14ac:dyDescent="0.25">
      <c r="A46" s="66" t="s">
        <v>18</v>
      </c>
      <c r="B46" s="66"/>
      <c r="C46" s="66"/>
      <c r="D46" s="66"/>
      <c r="E46" s="67"/>
      <c r="F46" s="25">
        <f>'[1]свод за год'!EW288+'[1]свод за год'!FO288</f>
        <v>758.32920000000047</v>
      </c>
      <c r="I46" s="28"/>
    </row>
    <row r="47" spans="1:11" ht="15.75" hidden="1" x14ac:dyDescent="0.25">
      <c r="A47" s="67" t="s">
        <v>19</v>
      </c>
      <c r="B47" s="68"/>
      <c r="C47" s="68"/>
      <c r="D47" s="68"/>
      <c r="E47" s="68"/>
      <c r="F47" s="25">
        <f>'[1]свод за год'!BB288+'[1]свод за год'!BC288+'[1]свод за год'!BN288+'[1]свод за год'!BO288+'[1]свод за год'!BP288+'[1]свод за год'!BQ288+'[1]янв-окт'!FT288</f>
        <v>7580.1062000000002</v>
      </c>
      <c r="I47" s="28"/>
    </row>
    <row r="48" spans="1:11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год'!FH288+'[1]свод за год'!FU288</f>
        <v>131488.19023715807</v>
      </c>
      <c r="I48" s="28"/>
      <c r="J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872931.08431383455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190695.99</v>
      </c>
      <c r="I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91863.06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98832.93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1063627.0743138345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1449122.74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1484291.01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384779.39428616548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11)1</vt:lpstr>
      <vt:lpstr>'Череповецкая 11)1'!Область_печати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2018-03-29T13:27:41Z</cp:lastPrinted>
  <dcterms:created xsi:type="dcterms:W3CDTF">2013-05-24T09:13:10Z</dcterms:created>
  <dcterms:modified xsi:type="dcterms:W3CDTF">2018-03-29T13:27:45Z</dcterms:modified>
</cp:coreProperties>
</file>